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90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75DE00DC-78D2-4E33-8345-EC3DC7BF524E}" xr6:coauthVersionLast="45" xr6:coauthVersionMax="45" xr10:uidLastSave="{00000000-0000-0000-0000-000000000000}"/>
  <bookViews>
    <workbookView xWindow="-17955" yWindow="1410" windowWidth="15360" windowHeight="11520" tabRatio="570" xr2:uid="{00000000-000D-0000-FFFF-FFFF00000000}"/>
  </bookViews>
  <sheets>
    <sheet name="견적서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4" l="1" a="1"/>
  <c r="H13" i="4" s="1"/>
  <c r="H16" i="4" l="1"/>
  <c r="I16" i="4" s="1"/>
  <c r="H15" i="4"/>
  <c r="I15" i="4" s="1"/>
  <c r="H19" i="4"/>
  <c r="H18" i="4"/>
  <c r="H14" i="4"/>
  <c r="I14" i="4" s="1"/>
  <c r="H17" i="4"/>
  <c r="I17" i="4" s="1"/>
  <c r="I13" i="4"/>
  <c r="I19" i="4"/>
  <c r="I18" i="4"/>
  <c r="H23" i="4" l="1"/>
  <c r="I23" i="4"/>
  <c r="I11" i="4" l="1"/>
  <c r="D11" i="4" s="1"/>
</calcChain>
</file>

<file path=xl/sharedStrings.xml><?xml version="1.0" encoding="utf-8"?>
<sst xmlns="http://schemas.openxmlformats.org/spreadsheetml/2006/main" count="32" uniqueCount="31">
  <si>
    <t>No.</t>
    <phoneticPr fontId="3" type="noConversion"/>
  </si>
  <si>
    <t>날  짜:</t>
    <phoneticPr fontId="3" type="noConversion"/>
  </si>
  <si>
    <t>수  신:</t>
    <phoneticPr fontId="3" type="noConversion"/>
  </si>
  <si>
    <t>참  조:</t>
    <phoneticPr fontId="3" type="noConversion"/>
  </si>
  <si>
    <t xml:space="preserve"> </t>
    <phoneticPr fontId="3" type="noConversion"/>
  </si>
  <si>
    <t>아래와 같이 견적합니다.</t>
    <phoneticPr fontId="3" type="noConversion"/>
  </si>
  <si>
    <t>품명</t>
    <phoneticPr fontId="3" type="noConversion"/>
  </si>
  <si>
    <t>규격</t>
    <phoneticPr fontId="3" type="noConversion"/>
  </si>
  <si>
    <t>수량</t>
    <phoneticPr fontId="3" type="noConversion"/>
  </si>
  <si>
    <t>단가</t>
    <phoneticPr fontId="3" type="noConversion"/>
  </si>
  <si>
    <t>공급가액</t>
    <phoneticPr fontId="3" type="noConversion"/>
  </si>
  <si>
    <t>세액</t>
    <phoneticPr fontId="3" type="noConversion"/>
  </si>
  <si>
    <t>비고</t>
    <phoneticPr fontId="3" type="noConversion"/>
  </si>
  <si>
    <t>합               계</t>
    <phoneticPr fontId="3" type="noConversion"/>
  </si>
  <si>
    <t>[MEMO]</t>
    <phoneticPr fontId="3" type="noConversion"/>
  </si>
  <si>
    <t>사업장소재지</t>
    <phoneticPr fontId="3" type="noConversion"/>
  </si>
  <si>
    <t>상호</t>
    <phoneticPr fontId="3" type="noConversion"/>
  </si>
  <si>
    <t>대표자성명</t>
    <phoneticPr fontId="3" type="noConversion"/>
  </si>
  <si>
    <t>전화번호</t>
    <phoneticPr fontId="3" type="noConversion"/>
  </si>
  <si>
    <t>견     적     서</t>
    <phoneticPr fontId="3" type="noConversion"/>
  </si>
  <si>
    <t>공 급 자</t>
    <phoneticPr fontId="3" type="noConversion"/>
  </si>
  <si>
    <t>※ 부가세및 택배비 포함 가격입니다.</t>
    <phoneticPr fontId="3" type="noConversion"/>
  </si>
  <si>
    <t>서울시 동작구 상도동 777번지 행복한빌딩 1004호</t>
    <phoneticPr fontId="3" type="noConversion"/>
  </si>
  <si>
    <t>KNJ</t>
    <phoneticPr fontId="3" type="noConversion"/>
  </si>
  <si>
    <t>KSJ</t>
    <phoneticPr fontId="3" type="noConversion"/>
  </si>
  <si>
    <t>MYG</t>
    <phoneticPr fontId="3" type="noConversion"/>
  </si>
  <si>
    <t>JHS</t>
    <phoneticPr fontId="3" type="noConversion"/>
  </si>
  <si>
    <t>KTH</t>
    <phoneticPr fontId="3" type="noConversion"/>
  </si>
  <si>
    <t>JJK</t>
    <phoneticPr fontId="3" type="noConversion"/>
  </si>
  <si>
    <t>PJM</t>
    <phoneticPr fontId="3" type="noConversion"/>
  </si>
  <si>
    <t>합계금액
(공급가액+세액)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</si>
</sst>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yyyy&quot;년&quot;\ m&quot;월&quot;\ d&quot;일&quot;;@"/>
    <numFmt numFmtId="177" formatCode="yyyy&quot;년&quot;\ mm&quot;월&quot;\ dd&quot;일&quot;;@"/>
    <numFmt numFmtId="178" formatCode="&quot;₩&quot;#,##0"/>
    <numFmt numFmtId="179" formatCode="[DBNum4][$-412]&quot;일&quot;&quot;금&quot;\ General\ &quot;원&quot;&quot;정&quot;"/>
    <numFmt numFmtId="180" formatCode="@&quot;貴&quot;&quot;下&quot;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9"/>
      <name val="TTche"/>
      <family val="1"/>
      <charset val="129"/>
    </font>
    <font>
      <sz val="8"/>
      <name val="돋움"/>
      <family val="3"/>
      <charset val="129"/>
    </font>
    <font>
      <sz val="10"/>
      <color indexed="9"/>
      <name val="굴림"/>
      <family val="3"/>
      <charset val="129"/>
    </font>
    <font>
      <sz val="11"/>
      <name val="굴림"/>
      <family val="3"/>
      <charset val="129"/>
    </font>
    <font>
      <sz val="1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20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4" applyFont="1">
      <alignment vertical="center"/>
    </xf>
    <xf numFmtId="0" fontId="5" fillId="0" borderId="0" xfId="3" applyFont="1"/>
    <xf numFmtId="0" fontId="5" fillId="0" borderId="0" xfId="3" applyFont="1" applyAlignment="1">
      <alignment vertical="center"/>
    </xf>
    <xf numFmtId="0" fontId="6" fillId="0" borderId="1" xfId="3" applyFont="1" applyBorder="1"/>
    <xf numFmtId="0" fontId="6" fillId="0" borderId="0" xfId="3" applyFont="1"/>
    <xf numFmtId="0" fontId="7" fillId="0" borderId="0" xfId="3" applyFont="1" applyAlignment="1">
      <alignment horizontal="center"/>
    </xf>
    <xf numFmtId="177" fontId="6" fillId="0" borderId="1" xfId="3" applyNumberFormat="1" applyFont="1" applyBorder="1" applyAlignment="1">
      <alignment horizontal="left" vertical="center"/>
    </xf>
    <xf numFmtId="176" fontId="6" fillId="0" borderId="0" xfId="3" applyNumberFormat="1" applyFont="1" applyBorder="1" applyAlignment="1">
      <alignment horizontal="left" indent="1"/>
    </xf>
    <xf numFmtId="0" fontId="8" fillId="0" borderId="3" xfId="3" applyFont="1" applyBorder="1" applyAlignment="1">
      <alignment horizontal="distributed" vertical="center"/>
    </xf>
    <xf numFmtId="0" fontId="6" fillId="0" borderId="6" xfId="3" applyFont="1" applyBorder="1" applyAlignment="1">
      <alignment horizontal="left" vertical="center"/>
    </xf>
    <xf numFmtId="31" fontId="6" fillId="0" borderId="2" xfId="3" applyNumberFormat="1" applyFont="1" applyBorder="1" applyAlignment="1">
      <alignment vertical="center"/>
    </xf>
    <xf numFmtId="31" fontId="6" fillId="0" borderId="0" xfId="3" applyNumberFormat="1" applyFont="1" applyBorder="1" applyAlignment="1">
      <alignment horizontal="left" indent="1"/>
    </xf>
    <xf numFmtId="180" fontId="6" fillId="0" borderId="2" xfId="3" applyNumberFormat="1" applyFont="1" applyBorder="1" applyAlignment="1">
      <alignment horizontal="right" vertical="center"/>
    </xf>
    <xf numFmtId="0" fontId="6" fillId="0" borderId="0" xfId="3" applyFont="1" applyBorder="1" applyAlignment="1">
      <alignment horizontal="right"/>
    </xf>
    <xf numFmtId="0" fontId="9" fillId="0" borderId="0" xfId="3" applyFont="1" applyAlignment="1">
      <alignment horizontal="left"/>
    </xf>
    <xf numFmtId="0" fontId="6" fillId="0" borderId="4" xfId="3" applyFont="1" applyBorder="1" applyAlignment="1">
      <alignment horizontal="center" vertical="center"/>
    </xf>
    <xf numFmtId="0" fontId="6" fillId="0" borderId="4" xfId="3" applyFont="1" applyBorder="1" applyAlignment="1">
      <alignment horizontal="centerContinuous" vertical="center"/>
    </xf>
    <xf numFmtId="0" fontId="6" fillId="0" borderId="3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6" fillId="0" borderId="6" xfId="3" applyFont="1" applyBorder="1" applyAlignment="1">
      <alignment vertical="center"/>
    </xf>
    <xf numFmtId="0" fontId="6" fillId="0" borderId="3" xfId="3" applyFont="1" applyBorder="1" applyAlignment="1">
      <alignment vertical="center"/>
    </xf>
    <xf numFmtId="41" fontId="6" fillId="0" borderId="3" xfId="1" applyFont="1" applyBorder="1" applyAlignment="1">
      <alignment vertical="center"/>
    </xf>
    <xf numFmtId="0" fontId="6" fillId="0" borderId="3" xfId="3" applyFont="1" applyBorder="1" applyAlignment="1">
      <alignment horizontal="center" vertical="center"/>
    </xf>
    <xf numFmtId="0" fontId="6" fillId="0" borderId="7" xfId="3" applyFont="1" applyBorder="1"/>
    <xf numFmtId="0" fontId="6" fillId="0" borderId="8" xfId="3" applyFont="1" applyBorder="1"/>
    <xf numFmtId="0" fontId="6" fillId="0" borderId="9" xfId="3" applyFont="1" applyBorder="1"/>
    <xf numFmtId="0" fontId="6" fillId="0" borderId="10" xfId="3" applyFont="1" applyBorder="1" applyAlignment="1">
      <alignment horizontal="left" vertical="center" indent="5"/>
    </xf>
    <xf numFmtId="0" fontId="6" fillId="0" borderId="0" xfId="3" applyFont="1" applyBorder="1"/>
    <xf numFmtId="0" fontId="6" fillId="0" borderId="11" xfId="3" applyFont="1" applyBorder="1"/>
    <xf numFmtId="0" fontId="6" fillId="0" borderId="12" xfId="3" applyFont="1" applyBorder="1"/>
    <xf numFmtId="0" fontId="6" fillId="0" borderId="13" xfId="3" applyFont="1" applyBorder="1"/>
    <xf numFmtId="0" fontId="10" fillId="0" borderId="0" xfId="3" applyFont="1" applyAlignment="1">
      <alignment horizontal="center"/>
    </xf>
    <xf numFmtId="0" fontId="6" fillId="0" borderId="1" xfId="3" applyFont="1" applyBorder="1" applyAlignment="1">
      <alignment horizontal="left" vertical="center" indent="1"/>
    </xf>
    <xf numFmtId="0" fontId="6" fillId="0" borderId="14" xfId="3" applyFont="1" applyBorder="1" applyAlignment="1">
      <alignment horizontal="center" vertical="center" textRotation="255"/>
    </xf>
    <xf numFmtId="0" fontId="6" fillId="0" borderId="15" xfId="3" applyFont="1" applyBorder="1" applyAlignment="1">
      <alignment horizontal="center" vertical="center" textRotation="255"/>
    </xf>
    <xf numFmtId="0" fontId="6" fillId="0" borderId="4" xfId="3" applyFont="1" applyBorder="1" applyAlignment="1">
      <alignment horizontal="center" vertical="center" textRotation="255"/>
    </xf>
    <xf numFmtId="0" fontId="6" fillId="0" borderId="5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179" fontId="6" fillId="0" borderId="3" xfId="0" applyNumberFormat="1" applyFont="1" applyBorder="1" applyAlignment="1">
      <alignment horizontal="center" vertical="center"/>
    </xf>
    <xf numFmtId="178" fontId="6" fillId="0" borderId="3" xfId="2" applyNumberFormat="1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6" xfId="3" applyFont="1" applyBorder="1" applyAlignment="1">
      <alignment horizontal="left" vertical="center" wrapText="1"/>
    </xf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</cellXfs>
  <cellStyles count="5">
    <cellStyle name="쉼표 [0]" xfId="1" builtinId="6"/>
    <cellStyle name="통화 [0]" xfId="2" builtinId="7"/>
    <cellStyle name="표준" xfId="0" builtinId="0"/>
    <cellStyle name="표준_technic22" xfId="4" xr:uid="{00000000-0005-0000-0000-000003000000}"/>
    <cellStyle name="표준_견적서양식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showGridLines="0" tabSelected="1" workbookViewId="0">
      <selection activeCell="H13" sqref="H13"/>
    </sheetView>
  </sheetViews>
  <sheetFormatPr defaultRowHeight="13.5"/>
  <cols>
    <col min="1" max="1" width="1.77734375" style="2" customWidth="1"/>
    <col min="2" max="2" width="4.6640625" style="2" customWidth="1"/>
    <col min="3" max="3" width="9.77734375" style="2" customWidth="1"/>
    <col min="4" max="4" width="14.21875" style="2" customWidth="1"/>
    <col min="5" max="5" width="5.5546875" style="2" customWidth="1"/>
    <col min="6" max="6" width="4.77734375" style="2" customWidth="1"/>
    <col min="7" max="7" width="10.77734375" style="2" bestFit="1" customWidth="1"/>
    <col min="8" max="8" width="10.44140625" style="2" bestFit="1" customWidth="1"/>
    <col min="9" max="9" width="9" style="2" bestFit="1" customWidth="1"/>
    <col min="10" max="10" width="9" style="2" customWidth="1"/>
    <col min="11" max="16384" width="8.88671875" style="2"/>
  </cols>
  <sheetData>
    <row r="1" spans="1:12">
      <c r="A1" s="1"/>
    </row>
    <row r="2" spans="1:12" ht="15.75" customHeight="1">
      <c r="B2" s="4" t="s">
        <v>0</v>
      </c>
      <c r="C2" s="4"/>
      <c r="D2" s="5"/>
      <c r="E2" s="5"/>
      <c r="F2" s="5"/>
      <c r="G2" s="5"/>
      <c r="H2" s="5"/>
      <c r="I2" s="5"/>
      <c r="J2" s="5"/>
    </row>
    <row r="3" spans="1:12" ht="31.5">
      <c r="B3" s="32" t="s">
        <v>19</v>
      </c>
      <c r="C3" s="32"/>
      <c r="D3" s="32"/>
      <c r="E3" s="32"/>
      <c r="F3" s="32"/>
      <c r="G3" s="32"/>
      <c r="H3" s="32"/>
      <c r="I3" s="32"/>
      <c r="J3" s="32"/>
    </row>
    <row r="4" spans="1:12" ht="10.5" customHeight="1">
      <c r="B4" s="6"/>
      <c r="C4" s="6"/>
      <c r="D4" s="6"/>
      <c r="E4" s="6"/>
      <c r="F4" s="6"/>
      <c r="G4" s="6"/>
      <c r="H4" s="6"/>
      <c r="I4" s="6"/>
      <c r="J4" s="6"/>
    </row>
    <row r="5" spans="1:12" ht="30.75" customHeight="1">
      <c r="B5" s="33" t="s">
        <v>1</v>
      </c>
      <c r="C5" s="33"/>
      <c r="D5" s="7"/>
      <c r="E5" s="8"/>
      <c r="F5" s="34" t="s">
        <v>20</v>
      </c>
      <c r="G5" s="9" t="s">
        <v>15</v>
      </c>
      <c r="H5" s="45" t="s">
        <v>22</v>
      </c>
      <c r="I5" s="46"/>
      <c r="J5" s="47"/>
    </row>
    <row r="6" spans="1:12" ht="30.75" customHeight="1">
      <c r="B6" s="33" t="s">
        <v>2</v>
      </c>
      <c r="C6" s="33"/>
      <c r="D6" s="11"/>
      <c r="E6" s="12"/>
      <c r="F6" s="35"/>
      <c r="G6" s="9" t="s">
        <v>16</v>
      </c>
      <c r="H6" s="37"/>
      <c r="I6" s="38"/>
      <c r="J6" s="39"/>
    </row>
    <row r="7" spans="1:12" ht="30.75" customHeight="1">
      <c r="B7" s="33" t="s">
        <v>3</v>
      </c>
      <c r="C7" s="33"/>
      <c r="D7" s="13"/>
      <c r="E7" s="14"/>
      <c r="F7" s="35"/>
      <c r="G7" s="9" t="s">
        <v>17</v>
      </c>
      <c r="H7" s="37"/>
      <c r="I7" s="38"/>
      <c r="J7" s="39"/>
    </row>
    <row r="8" spans="1:12" ht="30.75" customHeight="1">
      <c r="B8" s="5"/>
      <c r="C8" s="5"/>
      <c r="D8" s="5"/>
      <c r="E8" s="5"/>
      <c r="F8" s="36"/>
      <c r="G8" s="9" t="s">
        <v>18</v>
      </c>
      <c r="H8" s="37"/>
      <c r="I8" s="38"/>
      <c r="J8" s="39"/>
      <c r="L8" s="2" t="s">
        <v>4</v>
      </c>
    </row>
    <row r="9" spans="1:12" ht="13.5" customHeight="1">
      <c r="B9" s="15" t="s">
        <v>5</v>
      </c>
      <c r="C9" s="5"/>
      <c r="D9" s="5"/>
      <c r="E9" s="5"/>
      <c r="F9" s="5"/>
      <c r="G9" s="5"/>
      <c r="H9" s="5"/>
      <c r="I9" s="5"/>
      <c r="J9" s="5"/>
    </row>
    <row r="10" spans="1:12" ht="13.5" customHeight="1">
      <c r="B10" s="5"/>
      <c r="C10" s="5"/>
      <c r="D10" s="5"/>
      <c r="E10" s="5"/>
      <c r="F10" s="5"/>
      <c r="G10" s="5"/>
      <c r="H10" s="5"/>
      <c r="I10" s="5"/>
      <c r="J10" s="5"/>
    </row>
    <row r="11" spans="1:12" ht="41.25" customHeight="1">
      <c r="B11" s="49" t="s">
        <v>30</v>
      </c>
      <c r="C11" s="50"/>
      <c r="D11" s="43">
        <f>I11</f>
        <v>1188000</v>
      </c>
      <c r="E11" s="43"/>
      <c r="F11" s="43"/>
      <c r="G11" s="43"/>
      <c r="H11" s="43"/>
      <c r="I11" s="44">
        <f>H23+I23</f>
        <v>1188000</v>
      </c>
      <c r="J11" s="44"/>
    </row>
    <row r="12" spans="1:12" s="3" customFormat="1" ht="20.25" customHeight="1">
      <c r="B12" s="16" t="s">
        <v>0</v>
      </c>
      <c r="C12" s="40" t="s">
        <v>6</v>
      </c>
      <c r="D12" s="41"/>
      <c r="E12" s="17" t="s">
        <v>7</v>
      </c>
      <c r="F12" s="16" t="s">
        <v>8</v>
      </c>
      <c r="G12" s="16" t="s">
        <v>9</v>
      </c>
      <c r="H12" s="16" t="s">
        <v>10</v>
      </c>
      <c r="I12" s="16" t="s">
        <v>11</v>
      </c>
      <c r="J12" s="16" t="s">
        <v>12</v>
      </c>
    </row>
    <row r="13" spans="1:12" s="3" customFormat="1" ht="20.25" customHeight="1">
      <c r="B13" s="18">
        <v>1</v>
      </c>
      <c r="C13" s="48" t="s">
        <v>23</v>
      </c>
      <c r="D13" s="10">
        <v>3000</v>
      </c>
      <c r="E13" s="23">
        <v>7</v>
      </c>
      <c r="F13" s="18">
        <v>30</v>
      </c>
      <c r="G13" s="22">
        <v>3000</v>
      </c>
      <c r="H13" s="22">
        <f t="array" ref="H13:H19">F13:F19*G13:G19</f>
        <v>90000</v>
      </c>
      <c r="I13" s="22">
        <f>H13*10%</f>
        <v>9000</v>
      </c>
      <c r="J13" s="21"/>
    </row>
    <row r="14" spans="1:12" s="3" customFormat="1" ht="20.25" customHeight="1">
      <c r="B14" s="23">
        <v>2</v>
      </c>
      <c r="C14" s="48" t="s">
        <v>24</v>
      </c>
      <c r="D14" s="10">
        <v>3000</v>
      </c>
      <c r="E14" s="23">
        <v>5</v>
      </c>
      <c r="F14" s="18">
        <v>40</v>
      </c>
      <c r="G14" s="22">
        <v>3000</v>
      </c>
      <c r="H14" s="22">
        <v>120000</v>
      </c>
      <c r="I14" s="22">
        <f t="shared" ref="I14:I19" si="0">H14*10%</f>
        <v>12000</v>
      </c>
      <c r="J14" s="21"/>
    </row>
    <row r="15" spans="1:12" s="3" customFormat="1" ht="20.25" customHeight="1">
      <c r="B15" s="23">
        <v>3</v>
      </c>
      <c r="C15" s="48" t="s">
        <v>25</v>
      </c>
      <c r="D15" s="10">
        <v>3000</v>
      </c>
      <c r="E15" s="23">
        <v>2</v>
      </c>
      <c r="F15" s="18">
        <v>50</v>
      </c>
      <c r="G15" s="22">
        <v>3000</v>
      </c>
      <c r="H15" s="22">
        <v>150000</v>
      </c>
      <c r="I15" s="22">
        <f t="shared" si="0"/>
        <v>15000</v>
      </c>
      <c r="J15" s="21"/>
    </row>
    <row r="16" spans="1:12" s="3" customFormat="1" ht="20.25" customHeight="1">
      <c r="B16" s="23">
        <v>4</v>
      </c>
      <c r="C16" s="48" t="s">
        <v>26</v>
      </c>
      <c r="D16" s="10">
        <v>3000</v>
      </c>
      <c r="E16" s="23">
        <v>5</v>
      </c>
      <c r="F16" s="18">
        <v>75</v>
      </c>
      <c r="G16" s="22">
        <v>3000</v>
      </c>
      <c r="H16" s="22">
        <v>225000</v>
      </c>
      <c r="I16" s="22">
        <f t="shared" si="0"/>
        <v>22500</v>
      </c>
      <c r="J16" s="21"/>
    </row>
    <row r="17" spans="2:10" s="3" customFormat="1" ht="20.25" customHeight="1">
      <c r="B17" s="23">
        <v>5</v>
      </c>
      <c r="C17" s="48" t="s">
        <v>27</v>
      </c>
      <c r="D17" s="10">
        <v>3000</v>
      </c>
      <c r="E17" s="23">
        <v>4</v>
      </c>
      <c r="F17" s="18">
        <v>55</v>
      </c>
      <c r="G17" s="22">
        <v>3000</v>
      </c>
      <c r="H17" s="22">
        <v>165000</v>
      </c>
      <c r="I17" s="22">
        <f t="shared" si="0"/>
        <v>16500</v>
      </c>
      <c r="J17" s="21"/>
    </row>
    <row r="18" spans="2:10" s="3" customFormat="1" ht="20.25" customHeight="1">
      <c r="B18" s="23">
        <v>6</v>
      </c>
      <c r="C18" s="48" t="s">
        <v>28</v>
      </c>
      <c r="D18" s="10">
        <v>3000</v>
      </c>
      <c r="E18" s="23">
        <v>7</v>
      </c>
      <c r="F18" s="18">
        <v>80</v>
      </c>
      <c r="G18" s="22">
        <v>3000</v>
      </c>
      <c r="H18" s="22">
        <v>240000</v>
      </c>
      <c r="I18" s="22">
        <f t="shared" si="0"/>
        <v>24000</v>
      </c>
      <c r="J18" s="21"/>
    </row>
    <row r="19" spans="2:10" s="3" customFormat="1" ht="20.25" customHeight="1">
      <c r="B19" s="23">
        <v>7</v>
      </c>
      <c r="C19" s="48" t="s">
        <v>29</v>
      </c>
      <c r="D19" s="10">
        <v>3000</v>
      </c>
      <c r="E19" s="23">
        <v>3</v>
      </c>
      <c r="F19" s="18">
        <v>30</v>
      </c>
      <c r="G19" s="22">
        <v>3000</v>
      </c>
      <c r="H19" s="22">
        <v>90000</v>
      </c>
      <c r="I19" s="22">
        <f t="shared" si="0"/>
        <v>9000</v>
      </c>
      <c r="J19" s="21"/>
    </row>
    <row r="20" spans="2:10" s="3" customFormat="1" ht="20.25" customHeight="1">
      <c r="B20" s="18"/>
      <c r="C20" s="19"/>
      <c r="D20" s="20"/>
      <c r="E20" s="21"/>
      <c r="F20" s="18"/>
      <c r="G20" s="22"/>
      <c r="H20" s="22"/>
      <c r="I20" s="22"/>
      <c r="J20" s="21"/>
    </row>
    <row r="21" spans="2:10" s="3" customFormat="1" ht="20.25" customHeight="1">
      <c r="B21" s="18"/>
      <c r="C21" s="19"/>
      <c r="D21" s="20"/>
      <c r="E21" s="21"/>
      <c r="F21" s="18"/>
      <c r="G21" s="22"/>
      <c r="H21" s="22"/>
      <c r="I21" s="22"/>
      <c r="J21" s="21"/>
    </row>
    <row r="22" spans="2:10" s="3" customFormat="1" ht="20.25" customHeight="1">
      <c r="B22" s="18"/>
      <c r="C22" s="19"/>
      <c r="D22" s="20"/>
      <c r="E22" s="21"/>
      <c r="F22" s="18"/>
      <c r="G22" s="22"/>
      <c r="H22" s="22"/>
      <c r="I22" s="22"/>
      <c r="J22" s="21"/>
    </row>
    <row r="23" spans="2:10" ht="25.5" customHeight="1">
      <c r="B23" s="42" t="s">
        <v>13</v>
      </c>
      <c r="C23" s="42"/>
      <c r="D23" s="42"/>
      <c r="E23" s="42"/>
      <c r="F23" s="42"/>
      <c r="G23" s="42"/>
      <c r="H23" s="22">
        <f>SUM(H13:H22)</f>
        <v>1080000</v>
      </c>
      <c r="I23" s="22">
        <f>SUM(I13:I22)</f>
        <v>108000</v>
      </c>
      <c r="J23" s="21"/>
    </row>
    <row r="24" spans="2:10" ht="16.5">
      <c r="B24" s="24" t="s">
        <v>14</v>
      </c>
      <c r="C24" s="25"/>
      <c r="D24" s="25"/>
      <c r="E24" s="25"/>
      <c r="F24" s="25"/>
      <c r="G24" s="25"/>
      <c r="H24" s="25"/>
      <c r="I24" s="25"/>
      <c r="J24" s="26"/>
    </row>
    <row r="25" spans="2:10" ht="15" customHeight="1">
      <c r="B25" s="27" t="s">
        <v>21</v>
      </c>
      <c r="C25" s="28"/>
      <c r="D25" s="28"/>
      <c r="E25" s="28"/>
      <c r="F25" s="28"/>
      <c r="G25" s="28"/>
      <c r="H25" s="28"/>
      <c r="I25" s="28"/>
      <c r="J25" s="29"/>
    </row>
    <row r="26" spans="2:10" ht="15" customHeight="1">
      <c r="B26" s="30"/>
      <c r="C26" s="4"/>
      <c r="D26" s="4"/>
      <c r="E26" s="4"/>
      <c r="F26" s="4"/>
      <c r="G26" s="4"/>
      <c r="H26" s="4"/>
      <c r="I26" s="4"/>
      <c r="J26" s="31"/>
    </row>
  </sheetData>
  <mergeCells count="14">
    <mergeCell ref="C12:D12"/>
    <mergeCell ref="B23:G23"/>
    <mergeCell ref="B11:C11"/>
    <mergeCell ref="D11:H11"/>
    <mergeCell ref="I11:J11"/>
    <mergeCell ref="B3:J3"/>
    <mergeCell ref="B5:C5"/>
    <mergeCell ref="B6:C6"/>
    <mergeCell ref="B7:C7"/>
    <mergeCell ref="F5:F8"/>
    <mergeCell ref="H8:J8"/>
    <mergeCell ref="H7:J7"/>
    <mergeCell ref="H6:J6"/>
    <mergeCell ref="H5:J5"/>
  </mergeCells>
  <phoneticPr fontId="3" type="noConversion"/>
  <printOptions horizontalCentered="1"/>
  <pageMargins left="0.19685039370078741" right="0.27559055118110237" top="0.98425196850393704" bottom="0.98425196850393704" header="0.51181102362204722" footer="0.51181102362204722"/>
  <pageSetup paperSize="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>프리랜서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2006-09-06T06:44:08Z</cp:lastPrinted>
  <dcterms:created xsi:type="dcterms:W3CDTF">2006-09-06T06:24:11Z</dcterms:created>
  <dcterms:modified xsi:type="dcterms:W3CDTF">2020-05-15T08:05:14Z</dcterms:modified>
</cp:coreProperties>
</file>